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495" windowWidth="23655" windowHeight="9915"/>
  </bookViews>
  <sheets>
    <sheet name="Документ" sheetId="2" r:id="rId1"/>
  </sheets>
  <definedNames>
    <definedName name="_xlnm.Print_Titles" localSheetId="0">Документ!$7:$7</definedName>
  </definedNames>
  <calcPr calcId="124519"/>
</workbook>
</file>

<file path=xl/calcChain.xml><?xml version="1.0" encoding="utf-8"?>
<calcChain xmlns="http://schemas.openxmlformats.org/spreadsheetml/2006/main">
  <c r="R50" i="2"/>
  <c r="R49"/>
  <c r="R48"/>
  <c r="R47"/>
  <c r="R46"/>
  <c r="R45"/>
  <c r="R44"/>
  <c r="R43"/>
  <c r="R42"/>
  <c r="R41"/>
  <c r="R40"/>
  <c r="R39"/>
  <c r="R38"/>
  <c r="R37"/>
  <c r="R36"/>
  <c r="R35"/>
  <c r="R34"/>
  <c r="R33"/>
  <c r="R32"/>
  <c r="R31"/>
  <c r="R30"/>
  <c r="R29"/>
  <c r="R28"/>
  <c r="R27"/>
  <c r="R26"/>
  <c r="R25"/>
  <c r="R24"/>
  <c r="R23"/>
  <c r="R22"/>
  <c r="R21"/>
  <c r="R20"/>
  <c r="R19"/>
  <c r="R18"/>
  <c r="R17"/>
  <c r="R16"/>
  <c r="R15"/>
  <c r="R14"/>
  <c r="R13"/>
  <c r="R12"/>
  <c r="R11"/>
  <c r="R10"/>
  <c r="R9"/>
  <c r="R8"/>
</calcChain>
</file>

<file path=xl/sharedStrings.xml><?xml version="1.0" encoding="utf-8"?>
<sst xmlns="http://schemas.openxmlformats.org/spreadsheetml/2006/main" count="109" uniqueCount="97">
  <si>
    <t/>
  </si>
  <si>
    <t xml:space="preserve">  ОБЩЕГОСУДАРСТВЕННЫЕ ВОПРОСЫ</t>
  </si>
  <si>
    <t>0100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</si>
  <si>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</si>
  <si>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</si>
  <si>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</si>
  <si>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</si>
  <si>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</si>
  <si>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</si>
  <si>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Судебная система</t>
  </si>
  <si>
    <t>0105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</si>
  <si>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</si>
  <si>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</si>
  <si>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Обеспечение проведения выборов и референдумов</t>
  </si>
  <si>
    <t>0107</t>
  </si>
  <si>
    <t xml:space="preserve">    Резервные фонды</t>
  </si>
  <si>
    <t>0111</t>
  </si>
  <si>
    <t xml:space="preserve">    Другие общегосударственные вопросы</t>
  </si>
  <si>
    <t>0113</t>
  </si>
  <si>
    <t xml:space="preserve">  НАЦИОНАЛЬНАЯ БЕЗОПАСНОСТЬ И ПРАВООХРАНИТЕЛЬНАЯ ДЕЯТЕЛЬНОСТЬ</t>
  </si>
  <si>
    <t>0300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</si>
  <si>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</si>
  <si>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</si>
  <si>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НАЦИОНАЛЬНАЯ ЭКОНОМИКА</t>
  </si>
  <si>
    <t>0400</t>
  </si>
  <si>
    <t xml:space="preserve">    Сельское хозяйство и рыболовство</t>
  </si>
  <si>
    <t>0405</t>
  </si>
  <si>
    <t xml:space="preserve">    Транспорт</t>
  </si>
  <si>
    <t>0408</t>
  </si>
  <si>
    <t xml:space="preserve">    Дорожное хозяйство (дорожные фонды)</t>
  </si>
  <si>
    <t>0409</t>
  </si>
  <si>
    <t xml:space="preserve">    Другие вопросы в области национальной экономики</t>
  </si>
  <si>
    <t>0412</t>
  </si>
  <si>
    <t xml:space="preserve">  ЖИЛИЩНО-КОММУНАЛЬНОЕ ХОЗЯЙСТВО</t>
  </si>
  <si>
    <t>0500</t>
  </si>
  <si>
    <t xml:space="preserve">    Благоустройство</t>
  </si>
  <si>
    <t>0503</t>
  </si>
  <si>
    <t xml:space="preserve">  ОХРАНА ОКРУЖАЮЩЕЙ СРЕДЫ</t>
  </si>
  <si>
    <t>0600</t>
  </si>
  <si>
    <t xml:space="preserve">    Другие вопросы в области охраны окружающей среды</t>
  </si>
  <si>
    <t>0605</t>
  </si>
  <si>
    <t xml:space="preserve">  ОБРАЗОВАНИЕ</t>
  </si>
  <si>
    <t>0700</t>
  </si>
  <si>
    <t xml:space="preserve">    Дошкольное образование</t>
  </si>
  <si>
    <t>0701</t>
  </si>
  <si>
    <t xml:space="preserve">    Общее образование</t>
  </si>
  <si>
    <t>0702</t>
  </si>
  <si>
    <t xml:space="preserve">    Дополнительное образование детей</t>
  </si>
  <si>
    <t>0703</t>
  </si>
  <si>
    <t xml:space="preserve">    Профессиональная подготовка, переподготовка и повышение квалификации</t>
  </si>
  <si>
    <t>0705</t>
  </si>
  <si>
    <t xml:space="preserve">    Молодежная политика</t>
  </si>
  <si>
    <t>0707</t>
  </si>
  <si>
    <t xml:space="preserve">    Другие вопросы в области образования</t>
  </si>
  <si>
    <t>0709</t>
  </si>
  <si>
    <t xml:space="preserve">  КУЛЬТУРА, КИНЕМАТОГРАФИЯ</t>
  </si>
  <si>
    <t>0800</t>
  </si>
  <si>
    <t xml:space="preserve">    Культура</t>
  </si>
  <si>
    <t>0801</t>
  </si>
  <si>
    <t xml:space="preserve">    Другие вопросы в области культуры, кинематографии</t>
  </si>
  <si>
    <t>0804</t>
  </si>
  <si>
    <t xml:space="preserve">  СОЦИАЛЬНАЯ ПОЛИТИКА</t>
  </si>
  <si>
    <t>1000</t>
  </si>
  <si>
    <t xml:space="preserve">    Пенсионное обеспечение</t>
  </si>
  <si>
    <t>1001</t>
  </si>
  <si>
    <t xml:space="preserve">    Социальное обеспечение населения</t>
  </si>
  <si>
    <t>1003</t>
  </si>
  <si>
    <t xml:space="preserve">    Охрана семьи и детства</t>
  </si>
  <si>
    <t>1004</t>
  </si>
  <si>
    <t xml:space="preserve">    Другие вопросы в области социальной политики</t>
  </si>
  <si>
    <t>1006</t>
  </si>
  <si>
    <t xml:space="preserve">  ФИЗИЧЕСКАЯ КУЛЬТУРА И СПОРТ</t>
  </si>
  <si>
    <t>1100</t>
  </si>
  <si>
    <t xml:space="preserve">    Массовый спорт</t>
  </si>
  <si>
    <t>1102</t>
  </si>
  <si>
    <t xml:space="preserve">  ОБСЛУЖИВАНИЕ ГОСУДАРСТВЕННОГО И МУНИЦИПАЛЬНОГО ДОЛГА</t>
  </si>
  <si>
    <t>1300</t>
  </si>
  <si>
    <t xml:space="preserve">    Обслуживание государственного внутреннего и муниципального долга</t>
  </si>
  <si>
    <t>1301</t>
  </si>
  <si>
    <t xml:space="preserve">  МЕЖБЮДЖЕТНЫЕ ТРАНСФЕРТЫ ОБЩЕГО ХАРАКТЕРА БЮДЖЕТАМ БЮДЖЕТНОЙ СИСТЕМЫ РОССИЙСКОЙ ФЕДЕРАЦИИ</t>
  </si>
  <si>
    <t>1400</t>
  </si>
  <si>
    <t xml:space="preserve">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</si>
  <si>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</si>
  <si>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Прочие межбюджетные трансферты общего характера</t>
  </si>
  <si>
    <t>1403</t>
  </si>
  <si>
    <t xml:space="preserve">Всего расходов:   </t>
  </si>
  <si>
    <t>Наименование показателя</t>
  </si>
  <si>
    <t>Раздел, подраздел</t>
  </si>
  <si>
    <t>Утверждено сводной бюджетной росписью (тыс. рублей)</t>
  </si>
  <si>
    <t>Факт               (тыс. рублей)</t>
  </si>
  <si>
    <t>Процент исполнения (%)</t>
  </si>
  <si>
    <t>РАСПРЕДЕЛЕНИЕ</t>
  </si>
  <si>
    <t>бюджетных ассигнований по разделам и подразделам классификации                                                                                                                   расходов бюджетов за 9 месяцев 2021 года</t>
  </si>
  <si>
    <t xml:space="preserve">                                                                                                        _______________</t>
  </si>
  <si>
    <t xml:space="preserve">                                                                                                                        к отчету об исполнении бюджета</t>
  </si>
  <si>
    <t xml:space="preserve">                                                                                                                        Приложение № 4</t>
  </si>
  <si>
    <t xml:space="preserve">                                                                                                                      Малмыжского района за 9 месяцев 2021 года</t>
  </si>
</sst>
</file>

<file path=xl/styles.xml><?xml version="1.0" encoding="utf-8"?>
<styleSheet xmlns="http://schemas.openxmlformats.org/spreadsheetml/2006/main">
  <fonts count="1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000000"/>
      <name val="Arial Cyr"/>
      <charset val="204"/>
    </font>
    <font>
      <sz val="11"/>
      <color rgb="FF00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42">
    <xf numFmtId="0" fontId="0" fillId="0" borderId="0" xfId="0"/>
    <xf numFmtId="0" fontId="1" fillId="0" borderId="1" xfId="2" applyNumberFormat="1" applyProtection="1"/>
    <xf numFmtId="0" fontId="1" fillId="0" borderId="1" xfId="4">
      <alignment horizontal="right"/>
    </xf>
    <xf numFmtId="0" fontId="1" fillId="5" borderId="1" xfId="2" applyNumberFormat="1" applyFont="1" applyFill="1" applyProtection="1"/>
    <xf numFmtId="0" fontId="0" fillId="5" borderId="0" xfId="0" applyFont="1" applyFill="1" applyProtection="1">
      <protection locked="0"/>
    </xf>
    <xf numFmtId="0" fontId="1" fillId="5" borderId="2" xfId="5" applyNumberFormat="1" applyFont="1" applyFill="1" applyProtection="1">
      <alignment horizontal="center" vertical="center" wrapText="1"/>
    </xf>
    <xf numFmtId="0" fontId="1" fillId="5" borderId="2" xfId="6" applyNumberFormat="1" applyFont="1" applyFill="1" applyProtection="1">
      <alignment vertical="top" wrapText="1"/>
    </xf>
    <xf numFmtId="1" fontId="1" fillId="5" borderId="2" xfId="7" applyNumberFormat="1" applyFont="1" applyFill="1" applyProtection="1">
      <alignment horizontal="center" vertical="top" shrinkToFit="1"/>
    </xf>
    <xf numFmtId="4" fontId="1" fillId="5" borderId="2" xfId="8" applyNumberFormat="1" applyFont="1" applyFill="1" applyProtection="1">
      <alignment horizontal="right" vertical="top" shrinkToFit="1"/>
    </xf>
    <xf numFmtId="4" fontId="1" fillId="5" borderId="2" xfId="9" applyNumberFormat="1" applyFont="1" applyFill="1" applyProtection="1">
      <alignment horizontal="right" vertical="top" shrinkToFit="1"/>
    </xf>
    <xf numFmtId="0" fontId="1" fillId="5" borderId="3" xfId="10" applyNumberFormat="1" applyFont="1" applyFill="1" applyProtection="1">
      <alignment horizontal="right"/>
    </xf>
    <xf numFmtId="4" fontId="1" fillId="5" borderId="3" xfId="11" applyNumberFormat="1" applyFont="1" applyFill="1" applyProtection="1">
      <alignment horizontal="right" vertical="top" shrinkToFit="1"/>
    </xf>
    <xf numFmtId="4" fontId="1" fillId="5" borderId="3" xfId="12" applyNumberFormat="1" applyFont="1" applyFill="1" applyProtection="1">
      <alignment horizontal="right" vertical="top" shrinkToFit="1"/>
    </xf>
    <xf numFmtId="0" fontId="5" fillId="5" borderId="2" xfId="5" applyNumberFormat="1" applyFont="1" applyFill="1" applyProtection="1">
      <alignment horizontal="center" vertical="center" wrapText="1"/>
    </xf>
    <xf numFmtId="0" fontId="1" fillId="5" borderId="5" xfId="5" applyNumberFormat="1" applyFont="1" applyFill="1" applyBorder="1" applyProtection="1">
      <alignment horizontal="center" vertical="center" wrapText="1"/>
    </xf>
    <xf numFmtId="4" fontId="1" fillId="5" borderId="5" xfId="8" applyNumberFormat="1" applyFont="1" applyFill="1" applyBorder="1" applyProtection="1">
      <alignment horizontal="right" vertical="top" shrinkToFit="1"/>
    </xf>
    <xf numFmtId="0" fontId="5" fillId="0" borderId="2" xfId="5" applyNumberFormat="1" applyFont="1" applyProtection="1">
      <alignment horizontal="center" vertical="center" wrapText="1"/>
    </xf>
    <xf numFmtId="0" fontId="5" fillId="5" borderId="4" xfId="2" applyNumberFormat="1" applyFont="1" applyFill="1" applyBorder="1" applyAlignment="1" applyProtection="1">
      <alignment horizontal="center" vertical="center" wrapText="1"/>
    </xf>
    <xf numFmtId="0" fontId="6" fillId="5" borderId="4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Protection="1">
      <protection locked="0"/>
    </xf>
    <xf numFmtId="0" fontId="0" fillId="0" borderId="1" xfId="0" applyBorder="1" applyAlignment="1">
      <alignment horizontal="center" wrapText="1"/>
    </xf>
    <xf numFmtId="0" fontId="2" fillId="0" borderId="1" xfId="3" applyAlignment="1">
      <alignment horizontal="center" wrapText="1"/>
    </xf>
    <xf numFmtId="0" fontId="7" fillId="0" borderId="1" xfId="3" applyFont="1" applyAlignment="1">
      <alignment wrapText="1"/>
    </xf>
    <xf numFmtId="0" fontId="8" fillId="0" borderId="1" xfId="0" applyFont="1" applyBorder="1" applyAlignment="1">
      <alignment wrapText="1"/>
    </xf>
    <xf numFmtId="4" fontId="9" fillId="0" borderId="2" xfId="24" applyNumberFormat="1" applyFont="1" applyProtection="1">
      <alignment horizontal="right" vertical="top" shrinkToFit="1"/>
    </xf>
    <xf numFmtId="0" fontId="0" fillId="5" borderId="0" xfId="0" applyFill="1" applyAlignment="1" applyProtection="1">
      <protection locked="0"/>
    </xf>
    <xf numFmtId="0" fontId="0" fillId="5" borderId="0" xfId="0" applyFont="1" applyFill="1" applyAlignment="1" applyProtection="1">
      <protection locked="0"/>
    </xf>
    <xf numFmtId="0" fontId="1" fillId="5" borderId="3" xfId="10" applyNumberFormat="1" applyFont="1" applyFill="1" applyProtection="1">
      <alignment horizontal="right"/>
    </xf>
    <xf numFmtId="0" fontId="1" fillId="5" borderId="3" xfId="10" applyFont="1" applyFill="1">
      <alignment horizontal="right"/>
    </xf>
    <xf numFmtId="0" fontId="7" fillId="0" borderId="1" xfId="2" applyNumberFormat="1" applyFont="1" applyAlignment="1" applyProtection="1">
      <alignment wrapText="1"/>
    </xf>
    <xf numFmtId="0" fontId="0" fillId="0" borderId="1" xfId="0" applyBorder="1" applyAlignment="1">
      <alignment wrapText="1"/>
    </xf>
    <xf numFmtId="0" fontId="1" fillId="0" borderId="1" xfId="4" applyNumberFormat="1" applyProtection="1">
      <alignment horizontal="right"/>
    </xf>
    <xf numFmtId="0" fontId="1" fillId="0" borderId="1" xfId="4">
      <alignment horizontal="right"/>
    </xf>
    <xf numFmtId="0" fontId="2" fillId="0" borderId="1" xfId="3" applyNumberFormat="1" applyAlignment="1" applyProtection="1">
      <alignment horizontal="center" wrapText="1"/>
    </xf>
    <xf numFmtId="0" fontId="0" fillId="0" borderId="0" xfId="0" applyAlignment="1">
      <alignment horizontal="center" wrapText="1"/>
    </xf>
    <xf numFmtId="0" fontId="7" fillId="0" borderId="1" xfId="3" applyNumberFormat="1" applyFont="1" applyAlignment="1" applyProtection="1">
      <alignment horizontal="center" wrapText="1"/>
    </xf>
    <xf numFmtId="0" fontId="7" fillId="0" borderId="1" xfId="3" applyNumberFormat="1" applyFont="1" applyAlignment="1" applyProtection="1">
      <alignment wrapText="1"/>
    </xf>
    <xf numFmtId="0" fontId="0" fillId="0" borderId="0" xfId="0" applyAlignment="1">
      <alignment wrapText="1"/>
    </xf>
    <xf numFmtId="2" fontId="6" fillId="5" borderId="4" xfId="0" applyNumberFormat="1" applyFont="1" applyFill="1" applyBorder="1" applyProtection="1">
      <protection locked="0"/>
    </xf>
    <xf numFmtId="4" fontId="10" fillId="5" borderId="2" xfId="12" applyNumberFormat="1" applyFont="1" applyFill="1" applyBorder="1" applyProtection="1">
      <alignment horizontal="right" vertical="top" shrinkToFit="1"/>
    </xf>
    <xf numFmtId="4" fontId="1" fillId="5" borderId="6" xfId="8" applyNumberFormat="1" applyFont="1" applyFill="1" applyBorder="1" applyProtection="1">
      <alignment horizontal="right" vertical="top" shrinkToFit="1"/>
    </xf>
    <xf numFmtId="4" fontId="1" fillId="5" borderId="4" xfId="11" applyNumberFormat="1" applyFont="1" applyFill="1" applyBorder="1" applyProtection="1">
      <alignment horizontal="right" vertical="top" shrinkToFit="1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52"/>
  <sheetViews>
    <sheetView showGridLines="0" tabSelected="1" view="pageLayout" zoomScaleSheetLayoutView="100" workbookViewId="0">
      <selection sqref="A1:W1"/>
    </sheetView>
  </sheetViews>
  <sheetFormatPr defaultRowHeight="15" outlineLevelRow="1"/>
  <cols>
    <col min="1" max="1" width="68.42578125" style="4" customWidth="1"/>
    <col min="2" max="2" width="7.7109375" style="4" customWidth="1"/>
    <col min="3" max="7" width="9.140625" style="4" hidden="1"/>
    <col min="8" max="8" width="11.7109375" style="4" customWidth="1"/>
    <col min="9" max="16" width="9.140625" style="4" hidden="1"/>
    <col min="17" max="17" width="9.140625" style="4" customWidth="1"/>
    <col min="18" max="16384" width="9.140625" style="4"/>
  </cols>
  <sheetData>
    <row r="1" spans="1:24" s="19" customFormat="1" ht="15.75" customHeight="1">
      <c r="A1" s="29" t="s">
        <v>95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1"/>
    </row>
    <row r="2" spans="1:24" s="19" customFormat="1" ht="15.75" customHeight="1">
      <c r="A2" s="36" t="s">
        <v>94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22"/>
      <c r="T2" s="22"/>
      <c r="U2" s="22"/>
      <c r="V2" s="23"/>
      <c r="W2" s="23"/>
      <c r="X2" s="1"/>
    </row>
    <row r="3" spans="1:24" s="19" customFormat="1" ht="15.75" customHeight="1">
      <c r="A3" s="35" t="s">
        <v>96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20"/>
      <c r="T3" s="20"/>
      <c r="U3" s="20"/>
      <c r="V3" s="20"/>
      <c r="W3" s="20"/>
      <c r="X3" s="1"/>
    </row>
    <row r="4" spans="1:24" s="19" customFormat="1" ht="37.5" customHeight="1">
      <c r="A4" s="33" t="s">
        <v>91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20"/>
      <c r="T4" s="20"/>
      <c r="U4" s="20"/>
      <c r="V4" s="20"/>
      <c r="W4" s="20"/>
      <c r="X4" s="1"/>
    </row>
    <row r="5" spans="1:24" s="19" customFormat="1" ht="45" customHeight="1">
      <c r="A5" s="33" t="s">
        <v>92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21"/>
      <c r="T5" s="21"/>
      <c r="U5" s="21"/>
      <c r="V5" s="20"/>
      <c r="W5" s="20"/>
      <c r="X5" s="1"/>
    </row>
    <row r="6" spans="1:24" s="19" customFormat="1" ht="12" customHeight="1">
      <c r="A6" s="31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2"/>
      <c r="W6" s="2"/>
      <c r="X6" s="1"/>
    </row>
    <row r="7" spans="1:24" ht="76.5">
      <c r="A7" s="13" t="s">
        <v>86</v>
      </c>
      <c r="B7" s="13" t="s">
        <v>87</v>
      </c>
      <c r="C7" s="5" t="s">
        <v>0</v>
      </c>
      <c r="D7" s="5" t="s">
        <v>0</v>
      </c>
      <c r="E7" s="5" t="s">
        <v>0</v>
      </c>
      <c r="F7" s="5" t="s">
        <v>0</v>
      </c>
      <c r="G7" s="5" t="s">
        <v>0</v>
      </c>
      <c r="H7" s="16" t="s">
        <v>88</v>
      </c>
      <c r="I7" s="5" t="s">
        <v>0</v>
      </c>
      <c r="J7" s="5" t="s">
        <v>0</v>
      </c>
      <c r="K7" s="5" t="s">
        <v>0</v>
      </c>
      <c r="L7" s="5" t="s">
        <v>0</v>
      </c>
      <c r="M7" s="5" t="s">
        <v>0</v>
      </c>
      <c r="N7" s="5" t="s">
        <v>0</v>
      </c>
      <c r="O7" s="5" t="s">
        <v>0</v>
      </c>
      <c r="P7" s="14" t="s">
        <v>0</v>
      </c>
      <c r="Q7" s="17" t="s">
        <v>89</v>
      </c>
      <c r="R7" s="18" t="s">
        <v>90</v>
      </c>
    </row>
    <row r="8" spans="1:24">
      <c r="A8" s="6" t="s">
        <v>1</v>
      </c>
      <c r="B8" s="7" t="s">
        <v>2</v>
      </c>
      <c r="C8" s="7"/>
      <c r="D8" s="7"/>
      <c r="E8" s="7"/>
      <c r="F8" s="7"/>
      <c r="G8" s="7"/>
      <c r="H8" s="8">
        <v>42857.147830000002</v>
      </c>
      <c r="I8" s="9">
        <v>42857.147830000002</v>
      </c>
      <c r="J8" s="9">
        <v>0</v>
      </c>
      <c r="K8" s="9">
        <v>42857.147830000002</v>
      </c>
      <c r="L8" s="9">
        <v>0</v>
      </c>
      <c r="M8" s="9">
        <v>42857.147830000002</v>
      </c>
      <c r="N8" s="9">
        <v>0</v>
      </c>
      <c r="O8" s="8">
        <v>45510.36</v>
      </c>
      <c r="P8" s="15">
        <v>51998.16</v>
      </c>
      <c r="Q8" s="24">
        <v>32100.593990000001</v>
      </c>
      <c r="R8" s="38">
        <f>SUM(Q8/H8*100)</f>
        <v>74.901377285610195</v>
      </c>
    </row>
    <row r="9" spans="1:24" ht="25.5" outlineLevel="1">
      <c r="A9" s="6" t="s">
        <v>3</v>
      </c>
      <c r="B9" s="7" t="s">
        <v>4</v>
      </c>
      <c r="C9" s="7"/>
      <c r="D9" s="7"/>
      <c r="E9" s="7"/>
      <c r="F9" s="7"/>
      <c r="G9" s="7"/>
      <c r="H9" s="8">
        <v>1217.3</v>
      </c>
      <c r="I9" s="9">
        <v>1217.3</v>
      </c>
      <c r="J9" s="9">
        <v>0</v>
      </c>
      <c r="K9" s="9">
        <v>1217.3</v>
      </c>
      <c r="L9" s="9">
        <v>0</v>
      </c>
      <c r="M9" s="9">
        <v>1217.3</v>
      </c>
      <c r="N9" s="9">
        <v>0</v>
      </c>
      <c r="O9" s="8">
        <v>1217.3</v>
      </c>
      <c r="P9" s="15">
        <v>1217.3</v>
      </c>
      <c r="Q9" s="24">
        <v>870.20465000000002</v>
      </c>
      <c r="R9" s="38">
        <f t="shared" ref="R9:R50" si="0">SUM(Q9/H9*100)</f>
        <v>71.486457734330074</v>
      </c>
    </row>
    <row r="10" spans="1:24" ht="38.25" outlineLevel="1">
      <c r="A10" s="6" t="s">
        <v>5</v>
      </c>
      <c r="B10" s="7" t="s">
        <v>6</v>
      </c>
      <c r="C10" s="7"/>
      <c r="D10" s="7"/>
      <c r="E10" s="7"/>
      <c r="F10" s="7"/>
      <c r="G10" s="7"/>
      <c r="H10" s="8">
        <v>22.996829999999999</v>
      </c>
      <c r="I10" s="9">
        <v>22.996829999999999</v>
      </c>
      <c r="J10" s="9">
        <v>0</v>
      </c>
      <c r="K10" s="9">
        <v>22.996829999999999</v>
      </c>
      <c r="L10" s="9">
        <v>0</v>
      </c>
      <c r="M10" s="9">
        <v>22.996829999999999</v>
      </c>
      <c r="N10" s="9">
        <v>0</v>
      </c>
      <c r="O10" s="8">
        <v>89.2</v>
      </c>
      <c r="P10" s="15">
        <v>89.2</v>
      </c>
      <c r="Q10" s="24">
        <v>8.8019999999999996</v>
      </c>
      <c r="R10" s="38">
        <f t="shared" si="0"/>
        <v>38.27484048888477</v>
      </c>
    </row>
    <row r="11" spans="1:24" ht="38.25" outlineLevel="1">
      <c r="A11" s="6" t="s">
        <v>7</v>
      </c>
      <c r="B11" s="7" t="s">
        <v>8</v>
      </c>
      <c r="C11" s="7"/>
      <c r="D11" s="7"/>
      <c r="E11" s="7"/>
      <c r="F11" s="7"/>
      <c r="G11" s="7"/>
      <c r="H11" s="8">
        <v>27083.55</v>
      </c>
      <c r="I11" s="9">
        <v>27083.55</v>
      </c>
      <c r="J11" s="9">
        <v>0</v>
      </c>
      <c r="K11" s="9">
        <v>27083.55</v>
      </c>
      <c r="L11" s="9">
        <v>0</v>
      </c>
      <c r="M11" s="9">
        <v>27083.55</v>
      </c>
      <c r="N11" s="9">
        <v>0</v>
      </c>
      <c r="O11" s="8">
        <v>26520.2</v>
      </c>
      <c r="P11" s="15">
        <v>26520.2</v>
      </c>
      <c r="Q11" s="24">
        <v>20210.877619999999</v>
      </c>
      <c r="R11" s="38">
        <f t="shared" si="0"/>
        <v>74.624181911160093</v>
      </c>
    </row>
    <row r="12" spans="1:24" outlineLevel="1">
      <c r="A12" s="6" t="s">
        <v>9</v>
      </c>
      <c r="B12" s="7" t="s">
        <v>10</v>
      </c>
      <c r="C12" s="7"/>
      <c r="D12" s="7"/>
      <c r="E12" s="7"/>
      <c r="F12" s="7"/>
      <c r="G12" s="7"/>
      <c r="H12" s="8">
        <v>9.83</v>
      </c>
      <c r="I12" s="9">
        <v>9.83</v>
      </c>
      <c r="J12" s="9">
        <v>0</v>
      </c>
      <c r="K12" s="9">
        <v>9.83</v>
      </c>
      <c r="L12" s="9">
        <v>0</v>
      </c>
      <c r="M12" s="9">
        <v>9.83</v>
      </c>
      <c r="N12" s="9">
        <v>0</v>
      </c>
      <c r="O12" s="8">
        <v>19.760000000000002</v>
      </c>
      <c r="P12" s="15">
        <v>7.36</v>
      </c>
      <c r="Q12" s="24">
        <v>0</v>
      </c>
      <c r="R12" s="38">
        <f t="shared" si="0"/>
        <v>0</v>
      </c>
    </row>
    <row r="13" spans="1:24" ht="25.5" outlineLevel="1">
      <c r="A13" s="6" t="s">
        <v>11</v>
      </c>
      <c r="B13" s="7" t="s">
        <v>12</v>
      </c>
      <c r="C13" s="7"/>
      <c r="D13" s="7"/>
      <c r="E13" s="7"/>
      <c r="F13" s="7"/>
      <c r="G13" s="7"/>
      <c r="H13" s="8">
        <v>1171.3</v>
      </c>
      <c r="I13" s="9">
        <v>1171.3</v>
      </c>
      <c r="J13" s="9">
        <v>0</v>
      </c>
      <c r="K13" s="9">
        <v>1171.3</v>
      </c>
      <c r="L13" s="9">
        <v>0</v>
      </c>
      <c r="M13" s="9">
        <v>1171.3</v>
      </c>
      <c r="N13" s="9">
        <v>0</v>
      </c>
      <c r="O13" s="8">
        <v>1141.3</v>
      </c>
      <c r="P13" s="15">
        <v>1141.3</v>
      </c>
      <c r="Q13" s="24">
        <v>822.39477999999997</v>
      </c>
      <c r="R13" s="38">
        <f t="shared" si="0"/>
        <v>70.212138649363951</v>
      </c>
    </row>
    <row r="14" spans="1:24" outlineLevel="1">
      <c r="A14" s="6" t="s">
        <v>13</v>
      </c>
      <c r="B14" s="7" t="s">
        <v>14</v>
      </c>
      <c r="C14" s="7"/>
      <c r="D14" s="7"/>
      <c r="E14" s="7"/>
      <c r="F14" s="7"/>
      <c r="G14" s="7"/>
      <c r="H14" s="8">
        <v>400</v>
      </c>
      <c r="I14" s="9">
        <v>400</v>
      </c>
      <c r="J14" s="9">
        <v>0</v>
      </c>
      <c r="K14" s="9">
        <v>400</v>
      </c>
      <c r="L14" s="9">
        <v>0</v>
      </c>
      <c r="M14" s="9">
        <v>400</v>
      </c>
      <c r="N14" s="9">
        <v>0</v>
      </c>
      <c r="O14" s="8">
        <v>0</v>
      </c>
      <c r="P14" s="15">
        <v>0</v>
      </c>
      <c r="Q14" s="24">
        <v>400</v>
      </c>
      <c r="R14" s="38">
        <f t="shared" si="0"/>
        <v>100</v>
      </c>
    </row>
    <row r="15" spans="1:24" outlineLevel="1">
      <c r="A15" s="6" t="s">
        <v>15</v>
      </c>
      <c r="B15" s="7" t="s">
        <v>16</v>
      </c>
      <c r="C15" s="7"/>
      <c r="D15" s="7"/>
      <c r="E15" s="7"/>
      <c r="F15" s="7"/>
      <c r="G15" s="7"/>
      <c r="H15" s="8">
        <v>200</v>
      </c>
      <c r="I15" s="9">
        <v>200</v>
      </c>
      <c r="J15" s="9">
        <v>0</v>
      </c>
      <c r="K15" s="9">
        <v>200</v>
      </c>
      <c r="L15" s="9">
        <v>0</v>
      </c>
      <c r="M15" s="9">
        <v>200</v>
      </c>
      <c r="N15" s="9">
        <v>0</v>
      </c>
      <c r="O15" s="8">
        <v>200</v>
      </c>
      <c r="P15" s="15">
        <v>200</v>
      </c>
      <c r="Q15" s="24">
        <v>0</v>
      </c>
      <c r="R15" s="38">
        <f t="shared" si="0"/>
        <v>0</v>
      </c>
    </row>
    <row r="16" spans="1:24" outlineLevel="1">
      <c r="A16" s="6" t="s">
        <v>17</v>
      </c>
      <c r="B16" s="7" t="s">
        <v>18</v>
      </c>
      <c r="C16" s="7"/>
      <c r="D16" s="7"/>
      <c r="E16" s="7"/>
      <c r="F16" s="7"/>
      <c r="G16" s="7"/>
      <c r="H16" s="8">
        <v>12752.171</v>
      </c>
      <c r="I16" s="9">
        <v>12752.171</v>
      </c>
      <c r="J16" s="9">
        <v>0</v>
      </c>
      <c r="K16" s="9">
        <v>12752.171</v>
      </c>
      <c r="L16" s="9">
        <v>0</v>
      </c>
      <c r="M16" s="9">
        <v>12752.171</v>
      </c>
      <c r="N16" s="9">
        <v>0</v>
      </c>
      <c r="O16" s="8">
        <v>16322.6</v>
      </c>
      <c r="P16" s="15">
        <v>22822.799999999999</v>
      </c>
      <c r="Q16" s="24">
        <v>9788.3149400000002</v>
      </c>
      <c r="R16" s="38">
        <f t="shared" si="0"/>
        <v>76.75802763309872</v>
      </c>
    </row>
    <row r="17" spans="1:18" ht="25.5">
      <c r="A17" s="6" t="s">
        <v>19</v>
      </c>
      <c r="B17" s="7" t="s">
        <v>20</v>
      </c>
      <c r="C17" s="7"/>
      <c r="D17" s="7"/>
      <c r="E17" s="7"/>
      <c r="F17" s="7"/>
      <c r="G17" s="7"/>
      <c r="H17" s="8">
        <v>1629.569</v>
      </c>
      <c r="I17" s="9">
        <v>1629.569</v>
      </c>
      <c r="J17" s="9">
        <v>0</v>
      </c>
      <c r="K17" s="9">
        <v>1629.569</v>
      </c>
      <c r="L17" s="9">
        <v>0</v>
      </c>
      <c r="M17" s="9">
        <v>1629.569</v>
      </c>
      <c r="N17" s="9">
        <v>0</v>
      </c>
      <c r="O17" s="8">
        <v>1629.2</v>
      </c>
      <c r="P17" s="15">
        <v>1629.2</v>
      </c>
      <c r="Q17" s="24">
        <v>1117.8212699999999</v>
      </c>
      <c r="R17" s="38">
        <f t="shared" si="0"/>
        <v>68.596130019655504</v>
      </c>
    </row>
    <row r="18" spans="1:18" ht="25.5" outlineLevel="1">
      <c r="A18" s="6" t="s">
        <v>21</v>
      </c>
      <c r="B18" s="7" t="s">
        <v>22</v>
      </c>
      <c r="C18" s="7"/>
      <c r="D18" s="7"/>
      <c r="E18" s="7"/>
      <c r="F18" s="7"/>
      <c r="G18" s="7"/>
      <c r="H18" s="8">
        <v>1629.569</v>
      </c>
      <c r="I18" s="9">
        <v>1629.569</v>
      </c>
      <c r="J18" s="9">
        <v>0</v>
      </c>
      <c r="K18" s="9">
        <v>1629.569</v>
      </c>
      <c r="L18" s="9">
        <v>0</v>
      </c>
      <c r="M18" s="9">
        <v>1629.569</v>
      </c>
      <c r="N18" s="9">
        <v>0</v>
      </c>
      <c r="O18" s="8">
        <v>1629.2</v>
      </c>
      <c r="P18" s="15">
        <v>1629.2</v>
      </c>
      <c r="Q18" s="24">
        <v>1117.8212699999999</v>
      </c>
      <c r="R18" s="38">
        <f t="shared" si="0"/>
        <v>68.596130019655504</v>
      </c>
    </row>
    <row r="19" spans="1:18">
      <c r="A19" s="6" t="s">
        <v>23</v>
      </c>
      <c r="B19" s="7" t="s">
        <v>24</v>
      </c>
      <c r="C19" s="7"/>
      <c r="D19" s="7"/>
      <c r="E19" s="7"/>
      <c r="F19" s="7"/>
      <c r="G19" s="7"/>
      <c r="H19" s="8">
        <v>41169.134819999999</v>
      </c>
      <c r="I19" s="9">
        <v>41169.134819999999</v>
      </c>
      <c r="J19" s="9">
        <v>0</v>
      </c>
      <c r="K19" s="9">
        <v>41169.134819999999</v>
      </c>
      <c r="L19" s="9">
        <v>0</v>
      </c>
      <c r="M19" s="9">
        <v>41169.134819999999</v>
      </c>
      <c r="N19" s="9">
        <v>0</v>
      </c>
      <c r="O19" s="8">
        <v>49234.15</v>
      </c>
      <c r="P19" s="15">
        <v>37227.9</v>
      </c>
      <c r="Q19" s="24">
        <v>27957.966130000001</v>
      </c>
      <c r="R19" s="38">
        <f t="shared" si="0"/>
        <v>67.910016210537407</v>
      </c>
    </row>
    <row r="20" spans="1:18" outlineLevel="1">
      <c r="A20" s="6" t="s">
        <v>25</v>
      </c>
      <c r="B20" s="7" t="s">
        <v>26</v>
      </c>
      <c r="C20" s="7"/>
      <c r="D20" s="7"/>
      <c r="E20" s="7"/>
      <c r="F20" s="7"/>
      <c r="G20" s="7"/>
      <c r="H20" s="8">
        <v>518.06799999999998</v>
      </c>
      <c r="I20" s="9">
        <v>518.06799999999998</v>
      </c>
      <c r="J20" s="9">
        <v>0</v>
      </c>
      <c r="K20" s="9">
        <v>518.06799999999998</v>
      </c>
      <c r="L20" s="9">
        <v>0</v>
      </c>
      <c r="M20" s="9">
        <v>518.06799999999998</v>
      </c>
      <c r="N20" s="9">
        <v>0</v>
      </c>
      <c r="O20" s="8">
        <v>965.3</v>
      </c>
      <c r="P20" s="15">
        <v>860.2</v>
      </c>
      <c r="Q20" s="24">
        <v>231.28899999999999</v>
      </c>
      <c r="R20" s="38">
        <f t="shared" si="0"/>
        <v>44.644525429094251</v>
      </c>
    </row>
    <row r="21" spans="1:18" outlineLevel="1">
      <c r="A21" s="6" t="s">
        <v>27</v>
      </c>
      <c r="B21" s="7" t="s">
        <v>28</v>
      </c>
      <c r="C21" s="7"/>
      <c r="D21" s="7"/>
      <c r="E21" s="7"/>
      <c r="F21" s="7"/>
      <c r="G21" s="7"/>
      <c r="H21" s="8">
        <v>3081.3</v>
      </c>
      <c r="I21" s="9">
        <v>3081.3</v>
      </c>
      <c r="J21" s="9">
        <v>0</v>
      </c>
      <c r="K21" s="9">
        <v>3081.3</v>
      </c>
      <c r="L21" s="9">
        <v>0</v>
      </c>
      <c r="M21" s="9">
        <v>3081.3</v>
      </c>
      <c r="N21" s="9">
        <v>0</v>
      </c>
      <c r="O21" s="8">
        <v>1500</v>
      </c>
      <c r="P21" s="15">
        <v>1500</v>
      </c>
      <c r="Q21" s="24">
        <v>2536.5540000000001</v>
      </c>
      <c r="R21" s="38">
        <f t="shared" si="0"/>
        <v>82.32090351475027</v>
      </c>
    </row>
    <row r="22" spans="1:18" outlineLevel="1">
      <c r="A22" s="6" t="s">
        <v>29</v>
      </c>
      <c r="B22" s="7" t="s">
        <v>30</v>
      </c>
      <c r="C22" s="7"/>
      <c r="D22" s="7"/>
      <c r="E22" s="7"/>
      <c r="F22" s="7"/>
      <c r="G22" s="7"/>
      <c r="H22" s="8">
        <v>37058.211819999997</v>
      </c>
      <c r="I22" s="9">
        <v>37058.211819999997</v>
      </c>
      <c r="J22" s="9">
        <v>0</v>
      </c>
      <c r="K22" s="9">
        <v>37058.211819999997</v>
      </c>
      <c r="L22" s="9">
        <v>0</v>
      </c>
      <c r="M22" s="9">
        <v>37058.211819999997</v>
      </c>
      <c r="N22" s="9">
        <v>0</v>
      </c>
      <c r="O22" s="8">
        <v>46407.31</v>
      </c>
      <c r="P22" s="15">
        <v>34507.699999999997</v>
      </c>
      <c r="Q22" s="24">
        <v>25035.636829999999</v>
      </c>
      <c r="R22" s="38">
        <f t="shared" si="0"/>
        <v>67.557595470617073</v>
      </c>
    </row>
    <row r="23" spans="1:18" outlineLevel="1">
      <c r="A23" s="6" t="s">
        <v>31</v>
      </c>
      <c r="B23" s="7" t="s">
        <v>32</v>
      </c>
      <c r="C23" s="7"/>
      <c r="D23" s="7"/>
      <c r="E23" s="7"/>
      <c r="F23" s="7"/>
      <c r="G23" s="7"/>
      <c r="H23" s="8">
        <v>511.55500000000001</v>
      </c>
      <c r="I23" s="9">
        <v>511.55500000000001</v>
      </c>
      <c r="J23" s="9">
        <v>0</v>
      </c>
      <c r="K23" s="9">
        <v>511.55500000000001</v>
      </c>
      <c r="L23" s="9">
        <v>0</v>
      </c>
      <c r="M23" s="9">
        <v>511.55500000000001</v>
      </c>
      <c r="N23" s="9">
        <v>0</v>
      </c>
      <c r="O23" s="8">
        <v>361.54</v>
      </c>
      <c r="P23" s="15">
        <v>360</v>
      </c>
      <c r="Q23" s="24">
        <v>154.4863</v>
      </c>
      <c r="R23" s="38">
        <f t="shared" si="0"/>
        <v>30.199352953250386</v>
      </c>
    </row>
    <row r="24" spans="1:18">
      <c r="A24" s="6" t="s">
        <v>33</v>
      </c>
      <c r="B24" s="7" t="s">
        <v>34</v>
      </c>
      <c r="C24" s="7"/>
      <c r="D24" s="7"/>
      <c r="E24" s="7"/>
      <c r="F24" s="7"/>
      <c r="G24" s="7"/>
      <c r="H24" s="8">
        <v>139.9</v>
      </c>
      <c r="I24" s="9">
        <v>139.9</v>
      </c>
      <c r="J24" s="9">
        <v>0</v>
      </c>
      <c r="K24" s="9">
        <v>139.9</v>
      </c>
      <c r="L24" s="9">
        <v>0</v>
      </c>
      <c r="M24" s="9">
        <v>139.9</v>
      </c>
      <c r="N24" s="9">
        <v>0</v>
      </c>
      <c r="O24" s="8">
        <v>0</v>
      </c>
      <c r="P24" s="15">
        <v>0</v>
      </c>
      <c r="Q24" s="24">
        <v>7</v>
      </c>
      <c r="R24" s="38">
        <f t="shared" si="0"/>
        <v>5.003573981415296</v>
      </c>
    </row>
    <row r="25" spans="1:18" outlineLevel="1">
      <c r="A25" s="6" t="s">
        <v>35</v>
      </c>
      <c r="B25" s="7" t="s">
        <v>36</v>
      </c>
      <c r="C25" s="7"/>
      <c r="D25" s="7"/>
      <c r="E25" s="7"/>
      <c r="F25" s="7"/>
      <c r="G25" s="7"/>
      <c r="H25" s="8">
        <v>139.9</v>
      </c>
      <c r="I25" s="9">
        <v>139.9</v>
      </c>
      <c r="J25" s="9">
        <v>0</v>
      </c>
      <c r="K25" s="9">
        <v>139.9</v>
      </c>
      <c r="L25" s="9">
        <v>0</v>
      </c>
      <c r="M25" s="9">
        <v>139.9</v>
      </c>
      <c r="N25" s="9">
        <v>0</v>
      </c>
      <c r="O25" s="8">
        <v>0</v>
      </c>
      <c r="P25" s="15">
        <v>0</v>
      </c>
      <c r="Q25" s="24">
        <v>7</v>
      </c>
      <c r="R25" s="38">
        <f t="shared" si="0"/>
        <v>5.003573981415296</v>
      </c>
    </row>
    <row r="26" spans="1:18">
      <c r="A26" s="6" t="s">
        <v>37</v>
      </c>
      <c r="B26" s="7" t="s">
        <v>38</v>
      </c>
      <c r="C26" s="7"/>
      <c r="D26" s="7"/>
      <c r="E26" s="7"/>
      <c r="F26" s="7"/>
      <c r="G26" s="7"/>
      <c r="H26" s="8">
        <v>25.2</v>
      </c>
      <c r="I26" s="9">
        <v>25.2</v>
      </c>
      <c r="J26" s="9">
        <v>0</v>
      </c>
      <c r="K26" s="9">
        <v>25.2</v>
      </c>
      <c r="L26" s="9">
        <v>0</v>
      </c>
      <c r="M26" s="9">
        <v>25.2</v>
      </c>
      <c r="N26" s="9">
        <v>0</v>
      </c>
      <c r="O26" s="8">
        <v>3816.3</v>
      </c>
      <c r="P26" s="15">
        <v>0</v>
      </c>
      <c r="Q26" s="24">
        <v>24.167999999999999</v>
      </c>
      <c r="R26" s="38">
        <f t="shared" si="0"/>
        <v>95.904761904761898</v>
      </c>
    </row>
    <row r="27" spans="1:18" outlineLevel="1">
      <c r="A27" s="6" t="s">
        <v>39</v>
      </c>
      <c r="B27" s="7" t="s">
        <v>40</v>
      </c>
      <c r="C27" s="7"/>
      <c r="D27" s="7"/>
      <c r="E27" s="7"/>
      <c r="F27" s="7"/>
      <c r="G27" s="7"/>
      <c r="H27" s="8">
        <v>25.2</v>
      </c>
      <c r="I27" s="9">
        <v>25.2</v>
      </c>
      <c r="J27" s="9">
        <v>0</v>
      </c>
      <c r="K27" s="9">
        <v>25.2</v>
      </c>
      <c r="L27" s="9">
        <v>0</v>
      </c>
      <c r="M27" s="9">
        <v>25.2</v>
      </c>
      <c r="N27" s="9">
        <v>0</v>
      </c>
      <c r="O27" s="8">
        <v>3816.3</v>
      </c>
      <c r="P27" s="15">
        <v>0</v>
      </c>
      <c r="Q27" s="24">
        <v>24.167999999999999</v>
      </c>
      <c r="R27" s="38">
        <f t="shared" si="0"/>
        <v>95.904761904761898</v>
      </c>
    </row>
    <row r="28" spans="1:18">
      <c r="A28" s="6" t="s">
        <v>41</v>
      </c>
      <c r="B28" s="7" t="s">
        <v>42</v>
      </c>
      <c r="C28" s="7"/>
      <c r="D28" s="7"/>
      <c r="E28" s="7"/>
      <c r="F28" s="7"/>
      <c r="G28" s="7"/>
      <c r="H28" s="8">
        <v>336211.43076999998</v>
      </c>
      <c r="I28" s="9">
        <v>336211.43076999998</v>
      </c>
      <c r="J28" s="9">
        <v>0</v>
      </c>
      <c r="K28" s="9">
        <v>336211.43076999998</v>
      </c>
      <c r="L28" s="9">
        <v>0</v>
      </c>
      <c r="M28" s="9">
        <v>336211.43076999998</v>
      </c>
      <c r="N28" s="9">
        <v>0</v>
      </c>
      <c r="O28" s="8">
        <v>300426.17</v>
      </c>
      <c r="P28" s="15">
        <v>297358.17</v>
      </c>
      <c r="Q28" s="24">
        <v>236438.21621000001</v>
      </c>
      <c r="R28" s="38">
        <f t="shared" si="0"/>
        <v>70.324264605906833</v>
      </c>
    </row>
    <row r="29" spans="1:18" outlineLevel="1">
      <c r="A29" s="6" t="s">
        <v>43</v>
      </c>
      <c r="B29" s="7" t="s">
        <v>44</v>
      </c>
      <c r="C29" s="7"/>
      <c r="D29" s="7"/>
      <c r="E29" s="7"/>
      <c r="F29" s="7"/>
      <c r="G29" s="7"/>
      <c r="H29" s="8">
        <v>76640.376000000004</v>
      </c>
      <c r="I29" s="9">
        <v>76640.376000000004</v>
      </c>
      <c r="J29" s="9">
        <v>0</v>
      </c>
      <c r="K29" s="9">
        <v>76640.376000000004</v>
      </c>
      <c r="L29" s="9">
        <v>0</v>
      </c>
      <c r="M29" s="9">
        <v>76640.376000000004</v>
      </c>
      <c r="N29" s="9">
        <v>0</v>
      </c>
      <c r="O29" s="8">
        <v>73160</v>
      </c>
      <c r="P29" s="15">
        <v>66676.42</v>
      </c>
      <c r="Q29" s="24">
        <v>52671.244780000001</v>
      </c>
      <c r="R29" s="38">
        <f t="shared" si="0"/>
        <v>68.725190988102668</v>
      </c>
    </row>
    <row r="30" spans="1:18" outlineLevel="1">
      <c r="A30" s="6" t="s">
        <v>45</v>
      </c>
      <c r="B30" s="7" t="s">
        <v>46</v>
      </c>
      <c r="C30" s="7"/>
      <c r="D30" s="7"/>
      <c r="E30" s="7"/>
      <c r="F30" s="7"/>
      <c r="G30" s="7"/>
      <c r="H30" s="8">
        <v>229963.53052</v>
      </c>
      <c r="I30" s="9">
        <v>229963.53052</v>
      </c>
      <c r="J30" s="9">
        <v>0</v>
      </c>
      <c r="K30" s="9">
        <v>229963.53052</v>
      </c>
      <c r="L30" s="9">
        <v>0</v>
      </c>
      <c r="M30" s="9">
        <v>229963.53052</v>
      </c>
      <c r="N30" s="9">
        <v>0</v>
      </c>
      <c r="O30" s="8">
        <v>201504.82</v>
      </c>
      <c r="P30" s="15">
        <v>204920.4</v>
      </c>
      <c r="Q30" s="24">
        <v>162062.94858</v>
      </c>
      <c r="R30" s="38">
        <f t="shared" si="0"/>
        <v>70.473326015450667</v>
      </c>
    </row>
    <row r="31" spans="1:18" outlineLevel="1">
      <c r="A31" s="6" t="s">
        <v>47</v>
      </c>
      <c r="B31" s="7" t="s">
        <v>48</v>
      </c>
      <c r="C31" s="7"/>
      <c r="D31" s="7"/>
      <c r="E31" s="7"/>
      <c r="F31" s="7"/>
      <c r="G31" s="7"/>
      <c r="H31" s="8">
        <v>23017.40825</v>
      </c>
      <c r="I31" s="9">
        <v>23017.40825</v>
      </c>
      <c r="J31" s="9">
        <v>0</v>
      </c>
      <c r="K31" s="9">
        <v>23017.40825</v>
      </c>
      <c r="L31" s="9">
        <v>0</v>
      </c>
      <c r="M31" s="9">
        <v>23017.40825</v>
      </c>
      <c r="N31" s="9">
        <v>0</v>
      </c>
      <c r="O31" s="8">
        <v>19421.05</v>
      </c>
      <c r="P31" s="15">
        <v>19421.05</v>
      </c>
      <c r="Q31" s="24">
        <v>16393.20232</v>
      </c>
      <c r="R31" s="38">
        <f t="shared" si="0"/>
        <v>71.220886999734205</v>
      </c>
    </row>
    <row r="32" spans="1:18" ht="25.5" outlineLevel="1">
      <c r="A32" s="6" t="s">
        <v>49</v>
      </c>
      <c r="B32" s="7" t="s">
        <v>50</v>
      </c>
      <c r="C32" s="7"/>
      <c r="D32" s="7"/>
      <c r="E32" s="7"/>
      <c r="F32" s="7"/>
      <c r="G32" s="7"/>
      <c r="H32" s="8">
        <v>67.209999999999994</v>
      </c>
      <c r="I32" s="9">
        <v>67.209999999999994</v>
      </c>
      <c r="J32" s="9">
        <v>0</v>
      </c>
      <c r="K32" s="9">
        <v>67.209999999999994</v>
      </c>
      <c r="L32" s="9">
        <v>0</v>
      </c>
      <c r="M32" s="9">
        <v>67.209999999999994</v>
      </c>
      <c r="N32" s="9">
        <v>0</v>
      </c>
      <c r="O32" s="8">
        <v>0</v>
      </c>
      <c r="P32" s="15">
        <v>0</v>
      </c>
      <c r="Q32" s="24">
        <v>37</v>
      </c>
      <c r="R32" s="38">
        <f t="shared" si="0"/>
        <v>55.051331647076331</v>
      </c>
    </row>
    <row r="33" spans="1:18" outlineLevel="1">
      <c r="A33" s="6" t="s">
        <v>51</v>
      </c>
      <c r="B33" s="7" t="s">
        <v>52</v>
      </c>
      <c r="C33" s="7"/>
      <c r="D33" s="7"/>
      <c r="E33" s="7"/>
      <c r="F33" s="7"/>
      <c r="G33" s="7"/>
      <c r="H33" s="8">
        <v>841.28200000000004</v>
      </c>
      <c r="I33" s="9">
        <v>841.28200000000004</v>
      </c>
      <c r="J33" s="9">
        <v>0</v>
      </c>
      <c r="K33" s="9">
        <v>841.28200000000004</v>
      </c>
      <c r="L33" s="9">
        <v>0</v>
      </c>
      <c r="M33" s="9">
        <v>841.28200000000004</v>
      </c>
      <c r="N33" s="9">
        <v>0</v>
      </c>
      <c r="O33" s="8">
        <v>701.8</v>
      </c>
      <c r="P33" s="15">
        <v>701.8</v>
      </c>
      <c r="Q33" s="24">
        <v>754.30926999999997</v>
      </c>
      <c r="R33" s="38">
        <f t="shared" si="0"/>
        <v>89.661881509410634</v>
      </c>
    </row>
    <row r="34" spans="1:18" outlineLevel="1">
      <c r="A34" s="6" t="s">
        <v>53</v>
      </c>
      <c r="B34" s="7" t="s">
        <v>54</v>
      </c>
      <c r="C34" s="7"/>
      <c r="D34" s="7"/>
      <c r="E34" s="7"/>
      <c r="F34" s="7"/>
      <c r="G34" s="7"/>
      <c r="H34" s="8">
        <v>5681.6239999999998</v>
      </c>
      <c r="I34" s="9">
        <v>5681.6239999999998</v>
      </c>
      <c r="J34" s="9">
        <v>0</v>
      </c>
      <c r="K34" s="9">
        <v>5681.6239999999998</v>
      </c>
      <c r="L34" s="9">
        <v>0</v>
      </c>
      <c r="M34" s="9">
        <v>5681.6239999999998</v>
      </c>
      <c r="N34" s="9">
        <v>0</v>
      </c>
      <c r="O34" s="8">
        <v>5638.5</v>
      </c>
      <c r="P34" s="15">
        <v>5638.5</v>
      </c>
      <c r="Q34" s="24">
        <v>4519.5112600000002</v>
      </c>
      <c r="R34" s="38">
        <f t="shared" si="0"/>
        <v>79.54611674408585</v>
      </c>
    </row>
    <row r="35" spans="1:18">
      <c r="A35" s="6" t="s">
        <v>55</v>
      </c>
      <c r="B35" s="7" t="s">
        <v>56</v>
      </c>
      <c r="C35" s="7"/>
      <c r="D35" s="7"/>
      <c r="E35" s="7"/>
      <c r="F35" s="7"/>
      <c r="G35" s="7"/>
      <c r="H35" s="8">
        <v>55827.555780000002</v>
      </c>
      <c r="I35" s="9">
        <v>55827.555780000002</v>
      </c>
      <c r="J35" s="9">
        <v>0</v>
      </c>
      <c r="K35" s="9">
        <v>55827.555780000002</v>
      </c>
      <c r="L35" s="9">
        <v>0</v>
      </c>
      <c r="M35" s="9">
        <v>55827.555780000002</v>
      </c>
      <c r="N35" s="9">
        <v>0</v>
      </c>
      <c r="O35" s="8">
        <v>41287.699999999997</v>
      </c>
      <c r="P35" s="15">
        <v>40287.699999999997</v>
      </c>
      <c r="Q35" s="24">
        <v>43100.402390000003</v>
      </c>
      <c r="R35" s="38">
        <f t="shared" si="0"/>
        <v>77.202739378105733</v>
      </c>
    </row>
    <row r="36" spans="1:18" outlineLevel="1">
      <c r="A36" s="6" t="s">
        <v>57</v>
      </c>
      <c r="B36" s="7" t="s">
        <v>58</v>
      </c>
      <c r="C36" s="7"/>
      <c r="D36" s="7"/>
      <c r="E36" s="7"/>
      <c r="F36" s="7"/>
      <c r="G36" s="7"/>
      <c r="H36" s="8">
        <v>52901.455779999997</v>
      </c>
      <c r="I36" s="9">
        <v>52901.455779999997</v>
      </c>
      <c r="J36" s="9">
        <v>0</v>
      </c>
      <c r="K36" s="9">
        <v>52901.455779999997</v>
      </c>
      <c r="L36" s="9">
        <v>0</v>
      </c>
      <c r="M36" s="9">
        <v>52901.455779999997</v>
      </c>
      <c r="N36" s="9">
        <v>0</v>
      </c>
      <c r="O36" s="8">
        <v>38459.1</v>
      </c>
      <c r="P36" s="15">
        <v>37459.1</v>
      </c>
      <c r="Q36" s="24">
        <v>40758.238100000002</v>
      </c>
      <c r="R36" s="38">
        <f t="shared" si="0"/>
        <v>77.045588819899962</v>
      </c>
    </row>
    <row r="37" spans="1:18" outlineLevel="1">
      <c r="A37" s="6" t="s">
        <v>59</v>
      </c>
      <c r="B37" s="7" t="s">
        <v>60</v>
      </c>
      <c r="C37" s="7"/>
      <c r="D37" s="7"/>
      <c r="E37" s="7"/>
      <c r="F37" s="7"/>
      <c r="G37" s="7"/>
      <c r="H37" s="8">
        <v>2926.1</v>
      </c>
      <c r="I37" s="9">
        <v>2926.1</v>
      </c>
      <c r="J37" s="9">
        <v>0</v>
      </c>
      <c r="K37" s="9">
        <v>2926.1</v>
      </c>
      <c r="L37" s="9">
        <v>0</v>
      </c>
      <c r="M37" s="9">
        <v>2926.1</v>
      </c>
      <c r="N37" s="9">
        <v>0</v>
      </c>
      <c r="O37" s="8">
        <v>2828.6</v>
      </c>
      <c r="P37" s="15">
        <v>2828.6</v>
      </c>
      <c r="Q37" s="24">
        <v>2342.1642900000002</v>
      </c>
      <c r="R37" s="38">
        <f t="shared" si="0"/>
        <v>80.043890844468763</v>
      </c>
    </row>
    <row r="38" spans="1:18">
      <c r="A38" s="6" t="s">
        <v>61</v>
      </c>
      <c r="B38" s="7" t="s">
        <v>62</v>
      </c>
      <c r="C38" s="7"/>
      <c r="D38" s="7"/>
      <c r="E38" s="7"/>
      <c r="F38" s="7"/>
      <c r="G38" s="7"/>
      <c r="H38" s="8">
        <v>23119.155170000002</v>
      </c>
      <c r="I38" s="9">
        <v>23119.155170000002</v>
      </c>
      <c r="J38" s="9">
        <v>0</v>
      </c>
      <c r="K38" s="9">
        <v>23119.155170000002</v>
      </c>
      <c r="L38" s="9">
        <v>0</v>
      </c>
      <c r="M38" s="9">
        <v>23119.155170000002</v>
      </c>
      <c r="N38" s="9">
        <v>0</v>
      </c>
      <c r="O38" s="8">
        <v>26502.91</v>
      </c>
      <c r="P38" s="15">
        <v>26832.23</v>
      </c>
      <c r="Q38" s="24">
        <v>15102.414339999999</v>
      </c>
      <c r="R38" s="38">
        <f t="shared" si="0"/>
        <v>65.324248351415861</v>
      </c>
    </row>
    <row r="39" spans="1:18" outlineLevel="1">
      <c r="A39" s="6" t="s">
        <v>63</v>
      </c>
      <c r="B39" s="7" t="s">
        <v>64</v>
      </c>
      <c r="C39" s="7"/>
      <c r="D39" s="7"/>
      <c r="E39" s="7"/>
      <c r="F39" s="7"/>
      <c r="G39" s="7"/>
      <c r="H39" s="8">
        <v>3415.2</v>
      </c>
      <c r="I39" s="9">
        <v>3415.2</v>
      </c>
      <c r="J39" s="9">
        <v>0</v>
      </c>
      <c r="K39" s="9">
        <v>3415.2</v>
      </c>
      <c r="L39" s="9">
        <v>0</v>
      </c>
      <c r="M39" s="9">
        <v>3415.2</v>
      </c>
      <c r="N39" s="9">
        <v>0</v>
      </c>
      <c r="O39" s="8">
        <v>3415.2</v>
      </c>
      <c r="P39" s="15">
        <v>3415.2</v>
      </c>
      <c r="Q39" s="24">
        <v>2510.6734999999999</v>
      </c>
      <c r="R39" s="38">
        <f t="shared" si="0"/>
        <v>73.514684352307341</v>
      </c>
    </row>
    <row r="40" spans="1:18" outlineLevel="1">
      <c r="A40" s="6" t="s">
        <v>65</v>
      </c>
      <c r="B40" s="7" t="s">
        <v>66</v>
      </c>
      <c r="C40" s="7"/>
      <c r="D40" s="7"/>
      <c r="E40" s="7"/>
      <c r="F40" s="7"/>
      <c r="G40" s="7"/>
      <c r="H40" s="8">
        <v>7122</v>
      </c>
      <c r="I40" s="9">
        <v>7122</v>
      </c>
      <c r="J40" s="9">
        <v>0</v>
      </c>
      <c r="K40" s="9">
        <v>7122</v>
      </c>
      <c r="L40" s="9">
        <v>0</v>
      </c>
      <c r="M40" s="9">
        <v>7122</v>
      </c>
      <c r="N40" s="9">
        <v>0</v>
      </c>
      <c r="O40" s="8">
        <v>8110</v>
      </c>
      <c r="P40" s="15">
        <v>8443</v>
      </c>
      <c r="Q40" s="24">
        <v>6357.7860000000001</v>
      </c>
      <c r="R40" s="38">
        <f t="shared" si="0"/>
        <v>89.269671440606572</v>
      </c>
    </row>
    <row r="41" spans="1:18" outlineLevel="1">
      <c r="A41" s="6" t="s">
        <v>67</v>
      </c>
      <c r="B41" s="7" t="s">
        <v>68</v>
      </c>
      <c r="C41" s="7"/>
      <c r="D41" s="7"/>
      <c r="E41" s="7"/>
      <c r="F41" s="7"/>
      <c r="G41" s="7"/>
      <c r="H41" s="8">
        <v>12481.955169999999</v>
      </c>
      <c r="I41" s="9">
        <v>12481.955169999999</v>
      </c>
      <c r="J41" s="9">
        <v>0</v>
      </c>
      <c r="K41" s="9">
        <v>12481.955169999999</v>
      </c>
      <c r="L41" s="9">
        <v>0</v>
      </c>
      <c r="M41" s="9">
        <v>12481.955169999999</v>
      </c>
      <c r="N41" s="9">
        <v>0</v>
      </c>
      <c r="O41" s="8">
        <v>14877.71</v>
      </c>
      <c r="P41" s="15">
        <v>14874.03</v>
      </c>
      <c r="Q41" s="24">
        <v>6148.9548400000003</v>
      </c>
      <c r="R41" s="38">
        <f t="shared" si="0"/>
        <v>49.26275376135645</v>
      </c>
    </row>
    <row r="42" spans="1:18" outlineLevel="1">
      <c r="A42" s="6" t="s">
        <v>69</v>
      </c>
      <c r="B42" s="7" t="s">
        <v>70</v>
      </c>
      <c r="C42" s="7"/>
      <c r="D42" s="7"/>
      <c r="E42" s="7"/>
      <c r="F42" s="7"/>
      <c r="G42" s="7"/>
      <c r="H42" s="8">
        <v>100</v>
      </c>
      <c r="I42" s="9">
        <v>100</v>
      </c>
      <c r="J42" s="9">
        <v>0</v>
      </c>
      <c r="K42" s="9">
        <v>100</v>
      </c>
      <c r="L42" s="9">
        <v>0</v>
      </c>
      <c r="M42" s="9">
        <v>100</v>
      </c>
      <c r="N42" s="9">
        <v>0</v>
      </c>
      <c r="O42" s="8">
        <v>100</v>
      </c>
      <c r="P42" s="15">
        <v>100</v>
      </c>
      <c r="Q42" s="24">
        <v>85</v>
      </c>
      <c r="R42" s="38">
        <f t="shared" si="0"/>
        <v>85</v>
      </c>
    </row>
    <row r="43" spans="1:18">
      <c r="A43" s="6" t="s">
        <v>71</v>
      </c>
      <c r="B43" s="7" t="s">
        <v>72</v>
      </c>
      <c r="C43" s="7"/>
      <c r="D43" s="7"/>
      <c r="E43" s="7"/>
      <c r="F43" s="7"/>
      <c r="G43" s="7"/>
      <c r="H43" s="8">
        <v>100</v>
      </c>
      <c r="I43" s="9">
        <v>100</v>
      </c>
      <c r="J43" s="9">
        <v>0</v>
      </c>
      <c r="K43" s="9">
        <v>100</v>
      </c>
      <c r="L43" s="9">
        <v>0</v>
      </c>
      <c r="M43" s="9">
        <v>100</v>
      </c>
      <c r="N43" s="9">
        <v>0</v>
      </c>
      <c r="O43" s="8">
        <v>100</v>
      </c>
      <c r="P43" s="15">
        <v>100</v>
      </c>
      <c r="Q43" s="24">
        <v>22.52966</v>
      </c>
      <c r="R43" s="38">
        <f t="shared" si="0"/>
        <v>22.52966</v>
      </c>
    </row>
    <row r="44" spans="1:18" outlineLevel="1">
      <c r="A44" s="6" t="s">
        <v>73</v>
      </c>
      <c r="B44" s="7" t="s">
        <v>74</v>
      </c>
      <c r="C44" s="7"/>
      <c r="D44" s="7"/>
      <c r="E44" s="7"/>
      <c r="F44" s="7"/>
      <c r="G44" s="7"/>
      <c r="H44" s="8">
        <v>100</v>
      </c>
      <c r="I44" s="9">
        <v>100</v>
      </c>
      <c r="J44" s="9">
        <v>0</v>
      </c>
      <c r="K44" s="9">
        <v>100</v>
      </c>
      <c r="L44" s="9">
        <v>0</v>
      </c>
      <c r="M44" s="9">
        <v>100</v>
      </c>
      <c r="N44" s="9">
        <v>0</v>
      </c>
      <c r="O44" s="8">
        <v>100</v>
      </c>
      <c r="P44" s="15">
        <v>100</v>
      </c>
      <c r="Q44" s="24">
        <v>22.52966</v>
      </c>
      <c r="R44" s="38">
        <f t="shared" si="0"/>
        <v>22.52966</v>
      </c>
    </row>
    <row r="45" spans="1:18">
      <c r="A45" s="6" t="s">
        <v>75</v>
      </c>
      <c r="B45" s="7" t="s">
        <v>76</v>
      </c>
      <c r="C45" s="7"/>
      <c r="D45" s="7"/>
      <c r="E45" s="7"/>
      <c r="F45" s="7"/>
      <c r="G45" s="7"/>
      <c r="H45" s="8">
        <v>700</v>
      </c>
      <c r="I45" s="9">
        <v>700</v>
      </c>
      <c r="J45" s="9">
        <v>0</v>
      </c>
      <c r="K45" s="9">
        <v>700</v>
      </c>
      <c r="L45" s="9">
        <v>0</v>
      </c>
      <c r="M45" s="9">
        <v>700</v>
      </c>
      <c r="N45" s="9">
        <v>0</v>
      </c>
      <c r="O45" s="8">
        <v>700</v>
      </c>
      <c r="P45" s="15">
        <v>700</v>
      </c>
      <c r="Q45" s="24">
        <v>0</v>
      </c>
      <c r="R45" s="38">
        <f t="shared" si="0"/>
        <v>0</v>
      </c>
    </row>
    <row r="46" spans="1:18" outlineLevel="1">
      <c r="A46" s="6" t="s">
        <v>77</v>
      </c>
      <c r="B46" s="7" t="s">
        <v>78</v>
      </c>
      <c r="C46" s="7"/>
      <c r="D46" s="7"/>
      <c r="E46" s="7"/>
      <c r="F46" s="7"/>
      <c r="G46" s="7"/>
      <c r="H46" s="8">
        <v>700</v>
      </c>
      <c r="I46" s="9">
        <v>700</v>
      </c>
      <c r="J46" s="9">
        <v>0</v>
      </c>
      <c r="K46" s="9">
        <v>700</v>
      </c>
      <c r="L46" s="9">
        <v>0</v>
      </c>
      <c r="M46" s="9">
        <v>700</v>
      </c>
      <c r="N46" s="9">
        <v>0</v>
      </c>
      <c r="O46" s="8">
        <v>700</v>
      </c>
      <c r="P46" s="15">
        <v>700</v>
      </c>
      <c r="Q46" s="24">
        <v>0</v>
      </c>
      <c r="R46" s="38">
        <f t="shared" si="0"/>
        <v>0</v>
      </c>
    </row>
    <row r="47" spans="1:18" ht="25.5">
      <c r="A47" s="6" t="s">
        <v>79</v>
      </c>
      <c r="B47" s="7" t="s">
        <v>80</v>
      </c>
      <c r="C47" s="7"/>
      <c r="D47" s="7"/>
      <c r="E47" s="7"/>
      <c r="F47" s="7"/>
      <c r="G47" s="7"/>
      <c r="H47" s="8">
        <v>44298.105000000003</v>
      </c>
      <c r="I47" s="9">
        <v>44298.105000000003</v>
      </c>
      <c r="J47" s="9">
        <v>0</v>
      </c>
      <c r="K47" s="9">
        <v>44298.105000000003</v>
      </c>
      <c r="L47" s="9">
        <v>0</v>
      </c>
      <c r="M47" s="9">
        <v>44298.105000000003</v>
      </c>
      <c r="N47" s="9">
        <v>0</v>
      </c>
      <c r="O47" s="8">
        <v>30710.5</v>
      </c>
      <c r="P47" s="15">
        <v>30730.5</v>
      </c>
      <c r="Q47" s="24">
        <v>35444.069080000001</v>
      </c>
      <c r="R47" s="38">
        <f t="shared" si="0"/>
        <v>80.012607943387195</v>
      </c>
    </row>
    <row r="48" spans="1:18" ht="25.5" outlineLevel="1">
      <c r="A48" s="6" t="s">
        <v>81</v>
      </c>
      <c r="B48" s="7" t="s">
        <v>82</v>
      </c>
      <c r="C48" s="7"/>
      <c r="D48" s="7"/>
      <c r="E48" s="7"/>
      <c r="F48" s="7"/>
      <c r="G48" s="7"/>
      <c r="H48" s="8">
        <v>4790</v>
      </c>
      <c r="I48" s="9">
        <v>4790</v>
      </c>
      <c r="J48" s="9">
        <v>0</v>
      </c>
      <c r="K48" s="9">
        <v>4790</v>
      </c>
      <c r="L48" s="9">
        <v>0</v>
      </c>
      <c r="M48" s="9">
        <v>4790</v>
      </c>
      <c r="N48" s="9">
        <v>0</v>
      </c>
      <c r="O48" s="8">
        <v>4788</v>
      </c>
      <c r="P48" s="15">
        <v>4783</v>
      </c>
      <c r="Q48" s="24">
        <v>3592.4850000000001</v>
      </c>
      <c r="R48" s="38">
        <f t="shared" si="0"/>
        <v>74.999686847599165</v>
      </c>
    </row>
    <row r="49" spans="1:18" outlineLevel="1">
      <c r="A49" s="6" t="s">
        <v>83</v>
      </c>
      <c r="B49" s="7" t="s">
        <v>84</v>
      </c>
      <c r="C49" s="7"/>
      <c r="D49" s="7"/>
      <c r="E49" s="7"/>
      <c r="F49" s="7"/>
      <c r="G49" s="7"/>
      <c r="H49" s="40">
        <v>39508.105000000003</v>
      </c>
      <c r="I49" s="9">
        <v>39508.105000000003</v>
      </c>
      <c r="J49" s="9">
        <v>0</v>
      </c>
      <c r="K49" s="9">
        <v>39508.105000000003</v>
      </c>
      <c r="L49" s="9">
        <v>0</v>
      </c>
      <c r="M49" s="9">
        <v>39508.105000000003</v>
      </c>
      <c r="N49" s="9">
        <v>0</v>
      </c>
      <c r="O49" s="8">
        <v>25922.5</v>
      </c>
      <c r="P49" s="15">
        <v>25947.5</v>
      </c>
      <c r="Q49" s="24">
        <v>31851.584080000001</v>
      </c>
      <c r="R49" s="38">
        <f t="shared" si="0"/>
        <v>80.620379236108647</v>
      </c>
    </row>
    <row r="50" spans="1:18">
      <c r="A50" s="27" t="s">
        <v>85</v>
      </c>
      <c r="B50" s="28"/>
      <c r="C50" s="10"/>
      <c r="D50" s="10"/>
      <c r="E50" s="10"/>
      <c r="F50" s="10"/>
      <c r="G50" s="10"/>
      <c r="H50" s="41">
        <v>546077.19837</v>
      </c>
      <c r="I50" s="12">
        <v>546077.19837</v>
      </c>
      <c r="J50" s="12">
        <v>0</v>
      </c>
      <c r="K50" s="12">
        <v>546077.19837</v>
      </c>
      <c r="L50" s="12">
        <v>0</v>
      </c>
      <c r="M50" s="12">
        <v>546077.19837</v>
      </c>
      <c r="N50" s="12">
        <v>0</v>
      </c>
      <c r="O50" s="11">
        <v>499917.29</v>
      </c>
      <c r="P50" s="11">
        <v>486863.86</v>
      </c>
      <c r="Q50" s="39">
        <v>391315.18106999999</v>
      </c>
      <c r="R50" s="38">
        <f t="shared" si="0"/>
        <v>71.659315246644027</v>
      </c>
    </row>
    <row r="51" spans="1:18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</row>
    <row r="52" spans="1:18">
      <c r="A52" s="25" t="s">
        <v>93</v>
      </c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</row>
  </sheetData>
  <mergeCells count="8">
    <mergeCell ref="A52:R52"/>
    <mergeCell ref="A50:B50"/>
    <mergeCell ref="A1:W1"/>
    <mergeCell ref="A6:U6"/>
    <mergeCell ref="A4:R4"/>
    <mergeCell ref="A5:R5"/>
    <mergeCell ref="A3:R3"/>
    <mergeCell ref="A2:R2"/>
  </mergeCells>
  <pageMargins left="0.78740157480314965" right="0.59055118110236227" top="0.59055118110236227" bottom="0.59055118110236227" header="0.39370078740157483" footer="0.51181102362204722"/>
  <pageSetup paperSize="9" scale="75" firstPageNumber="18" fitToHeight="0" orientation="portrait" useFirstPageNumber="1" r:id="rId1"/>
  <headerFooter>
    <oddHeader>&amp;C&amp;P</oddHeader>
    <evenHeader>&amp;R&amp;P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1&lt;/string&gt;&#10;    &lt;string&gt;30.09.2021&lt;/string&gt;&#10;  &lt;/DateInfo&gt;&#10;  &lt;Code&gt;SQUERY_ROSP_EXP&lt;/Code&gt;&#10;  &lt;ObjectCode&gt;SQUERY_ROSP_EXP&lt;/ObjectCode&gt;&#10;  &lt;DocName&gt;Бюджетная роспись (расходы)&lt;/DocName&gt;&#10;  &lt;VariantName&gt;Вариант (новый от 18.12.2014 15:03:21)&lt;/VariantName&gt;&#10;  &lt;VariantLink&gt;254423811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CBC0234-B9FB-4CAF-994A-6B9CD864B83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BUDGET2-1\User</dc:creator>
  <cp:lastModifiedBy>User</cp:lastModifiedBy>
  <cp:lastPrinted>2021-10-21T11:45:07Z</cp:lastPrinted>
  <dcterms:created xsi:type="dcterms:W3CDTF">2021-10-08T09:32:31Z</dcterms:created>
  <dcterms:modified xsi:type="dcterms:W3CDTF">2021-10-21T11:45:34Z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Бюджетная роспись (расходы)</vt:lpwstr>
  </property>
  <property fmtid="{D5CDD505-2E9C-101B-9397-08002B2CF9AE}" pid="3" name="Название отчета">
    <vt:lpwstr>Вариант (новый от 18.12.2014 15_03_21).xlsx</vt:lpwstr>
  </property>
  <property fmtid="{D5CDD505-2E9C-101B-9397-08002B2CF9AE}" pid="4" name="Версия клиента">
    <vt:lpwstr>20.2.29.4150 (.NET 4.0)</vt:lpwstr>
  </property>
  <property fmtid="{D5CDD505-2E9C-101B-9397-08002B2CF9AE}" pid="5" name="Версия базы">
    <vt:lpwstr>20.2.2923.194937803</vt:lpwstr>
  </property>
  <property fmtid="{D5CDD505-2E9C-101B-9397-08002B2CF9AE}" pid="6" name="Тип сервера">
    <vt:lpwstr>MSSQL</vt:lpwstr>
  </property>
  <property fmtid="{D5CDD505-2E9C-101B-9397-08002B2CF9AE}" pid="7" name="Сервер">
    <vt:lpwstr>hq-serverbks-r</vt:lpwstr>
  </property>
  <property fmtid="{D5CDD505-2E9C-101B-9397-08002B2CF9AE}" pid="8" name="База">
    <vt:lpwstr>bks2021r</vt:lpwstr>
  </property>
  <property fmtid="{D5CDD505-2E9C-101B-9397-08002B2CF9AE}" pid="9" name="Пользователь">
    <vt:lpwstr>17зиннатуллина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